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1880"/>
  </bookViews>
  <sheets>
    <sheet name="Пункт5(свед.о вып.мер. и КТ (2" sheetId="6" r:id="rId1"/>
    <sheet name="ГП Соц. поддержка КПМ 5 таб.7" sheetId="5" r:id="rId2"/>
  </sheets>
  <definedNames>
    <definedName name="_xlnm._FilterDatabase" localSheetId="1" hidden="1">'ГП Соц. поддержка КПМ 5 таб.7'!$A$9:$M$34</definedName>
    <definedName name="_xlnm.Print_Titles" localSheetId="1">'ГП Соц. поддержка КПМ 5 таб.7'!$9:$11</definedName>
    <definedName name="_xlnm.Print_Area" localSheetId="1">'ГП Соц. поддержка КПМ 5 таб.7'!$A$1:$M$34</definedName>
    <definedName name="_xlnm.Print_Area" localSheetId="0">'Пункт5(свед.о вып.мер. и КТ (2'!$A$1:$N$30</definedName>
  </definedNames>
  <calcPr calcId="162913"/>
</workbook>
</file>

<file path=xl/calcChain.xml><?xml version="1.0" encoding="utf-8"?>
<calcChain xmlns="http://schemas.openxmlformats.org/spreadsheetml/2006/main">
  <c r="G15" i="5" l="1"/>
  <c r="H15" i="5"/>
  <c r="I15" i="5"/>
  <c r="J15" i="5"/>
  <c r="K15" i="5"/>
  <c r="L15" i="5" s="1"/>
  <c r="G17" i="5"/>
  <c r="G14" i="5" s="1"/>
  <c r="G13" i="5" s="1"/>
  <c r="H17" i="5"/>
  <c r="H14" i="5" s="1"/>
  <c r="H13" i="5" s="1"/>
  <c r="I17" i="5"/>
  <c r="I14" i="5" s="1"/>
  <c r="I13" i="5" s="1"/>
  <c r="J17" i="5"/>
  <c r="J14" i="5" s="1"/>
  <c r="J13" i="5" s="1"/>
  <c r="K17" i="5"/>
  <c r="L17" i="5" s="1"/>
  <c r="L18" i="5"/>
  <c r="G20" i="5"/>
  <c r="G19" i="5" s="1"/>
  <c r="H20" i="5"/>
  <c r="H19" i="5" s="1"/>
  <c r="I20" i="5"/>
  <c r="I19" i="5" s="1"/>
  <c r="J20" i="5"/>
  <c r="J19" i="5" s="1"/>
  <c r="K20" i="5"/>
  <c r="K19" i="5" s="1"/>
  <c r="L19" i="5" s="1"/>
  <c r="L20" i="5"/>
  <c r="L21" i="5"/>
  <c r="G23" i="5"/>
  <c r="G22" i="5" s="1"/>
  <c r="H23" i="5"/>
  <c r="H22" i="5" s="1"/>
  <c r="I23" i="5"/>
  <c r="I22" i="5" s="1"/>
  <c r="J23" i="5"/>
  <c r="J22" i="5" s="1"/>
  <c r="K23" i="5"/>
  <c r="L23" i="5" s="1"/>
  <c r="L24" i="5"/>
  <c r="H25" i="5"/>
  <c r="I25" i="5"/>
  <c r="J25" i="5"/>
  <c r="K25" i="5"/>
  <c r="L25" i="5"/>
  <c r="G26" i="5"/>
  <c r="G25" i="5" s="1"/>
  <c r="L26" i="5"/>
  <c r="L27" i="5"/>
  <c r="G28" i="5"/>
  <c r="H28" i="5"/>
  <c r="I28" i="5"/>
  <c r="J28" i="5"/>
  <c r="K28" i="5"/>
  <c r="L28" i="5" s="1"/>
  <c r="L29" i="5"/>
  <c r="G30" i="5"/>
  <c r="H30" i="5"/>
  <c r="I30" i="5"/>
  <c r="J30" i="5"/>
  <c r="K30" i="5"/>
  <c r="L30" i="5"/>
  <c r="L31" i="5"/>
  <c r="G33" i="5"/>
  <c r="G32" i="5" s="1"/>
  <c r="H33" i="5"/>
  <c r="H32" i="5" s="1"/>
  <c r="I33" i="5"/>
  <c r="I32" i="5" s="1"/>
  <c r="J33" i="5"/>
  <c r="J32" i="5" s="1"/>
  <c r="K33" i="5"/>
  <c r="L33" i="5" s="1"/>
  <c r="L34" i="5"/>
  <c r="K32" i="5" l="1"/>
  <c r="L32" i="5" s="1"/>
  <c r="K22" i="5"/>
  <c r="L22" i="5" s="1"/>
  <c r="K16" i="5"/>
  <c r="I16" i="5"/>
  <c r="G16" i="5"/>
  <c r="K14" i="5"/>
  <c r="J16" i="5"/>
  <c r="H16" i="5"/>
  <c r="L14" i="5" l="1"/>
  <c r="K13" i="5"/>
  <c r="L13" i="5" s="1"/>
  <c r="L16" i="5"/>
</calcChain>
</file>

<file path=xl/sharedStrings.xml><?xml version="1.0" encoding="utf-8"?>
<sst xmlns="http://schemas.openxmlformats.org/spreadsheetml/2006/main" count="225" uniqueCount="112">
  <si>
    <t>№ п/п</t>
  </si>
  <si>
    <t xml:space="preserve">Плановое значение на конец отчетного периода
</t>
  </si>
  <si>
    <t xml:space="preserve">Фактическое/прогнозное значение на конец отчетного периода
</t>
  </si>
  <si>
    <t xml:space="preserve">Подтверждающий документ
</t>
  </si>
  <si>
    <t xml:space="preserve">Плановое значение на конец текущего года
</t>
  </si>
  <si>
    <t>Комментарий</t>
  </si>
  <si>
    <t>Единица 
измерения 
(по ОКЕИ)</t>
  </si>
  <si>
    <t xml:space="preserve">Наименование мероприятия (результата)/
контрольной точки
</t>
  </si>
  <si>
    <t xml:space="preserve">Базовое значение
</t>
  </si>
  <si>
    <t xml:space="preserve">Индикатор (фактическое/прогнозное)
</t>
  </si>
  <si>
    <t xml:space="preserve">Прогнозное значение на конец текущего года 
</t>
  </si>
  <si>
    <t xml:space="preserve">Плановая дата наступления контрольной точки
</t>
  </si>
  <si>
    <t xml:space="preserve">Фактическая/прогнозная дата наступления контрольной точки
</t>
  </si>
  <si>
    <t xml:space="preserve">Ответственный исполнитель
</t>
  </si>
  <si>
    <t>1.1.</t>
  </si>
  <si>
    <t>Езаов А.К.
министр просвещения и науки Кабардино-Балкарской
Республики</t>
  </si>
  <si>
    <t>Контрольная точка 1.
 Выплата осуществлена</t>
  </si>
  <si>
    <t>Мероприятие (результат) 
"Предоставлены субвенции
 бюджетам муниципальных 
образований на содержание 
отделов опеки и попечительства"</t>
  </si>
  <si>
    <t xml:space="preserve">
</t>
  </si>
  <si>
    <t>Контрольная точка 3.
 Перечислены денежные
 средства муниципальным 
образованиям, ежемесячно</t>
  </si>
  <si>
    <t>Контрольная точка 4. 
Выплаты осуществлены в полном объеме</t>
  </si>
  <si>
    <t>Мероприятие (результат) 
"Предоставлены субвенции 
бюджетам муниципальных 
образований на содержание 
комиссий по делам 
несовершеннолетних и защите их прав"</t>
  </si>
  <si>
    <t>Контрольная точка 4. 
Выплаты осуществлены</t>
  </si>
  <si>
    <t>Контрольная точка 1. 
Выплата осуществлена</t>
  </si>
  <si>
    <t>Контрольная точка 1.
Обеспечено доведение 
предельных объемов 
финансирования до муниципальных образований, ежегодно</t>
  </si>
  <si>
    <t>Контрольная точка 2. 
Сформирована и утверждена
 сводная заявка на зачисление
 средств с текущего счета в 
соответствии с представленными 
заявками от муниципальных 
образований, ежемесячно</t>
  </si>
  <si>
    <t>Контрольная точка 3.
Перечислены денежные 
средства муниципальным 
образованиям, ежемесячно</t>
  </si>
  <si>
    <t>Контрольная точка 4.
 Выплата осуществлена</t>
  </si>
  <si>
    <t>Мероприятие (результат) "Произведена оплата налога на имущество в части жилых помещений, приобретенных детям-сиротам и детям, оставшимся без попечения родителей, лицам из их числа по договорам найма специализированных жилых помещений"</t>
  </si>
  <si>
    <t>КПМ №5</t>
  </si>
  <si>
    <t>F2600</t>
  </si>
  <si>
    <t>03411</t>
  </si>
  <si>
    <t>межбюджетные трансферты местным бюджетам</t>
  </si>
  <si>
    <t>X</t>
  </si>
  <si>
    <t>Региональный бюджет, из них:</t>
  </si>
  <si>
    <t>Мероприятие (результат) "Предоставлены субвенции на выплату единовременного пособия при всех формах устройства детей, лишенных родительского попечения, в семью"</t>
  </si>
  <si>
    <t>Мероприятие (результат) "Осуществлено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по имеющим государственную аккредитацию образовательным программам среднего профессионального образования по очной форме обучения"</t>
  </si>
  <si>
    <t>Мероприятие (результат) "Предоставлена субвенция бюджетам муниципальных образований на выплату ежемесячного вознаграждения приемным родителям"</t>
  </si>
  <si>
    <t>Мероприятие (результат) "Предоставлена субвенция бюджетам муниципальных образований на содержание комиссий по делам несовершеннолетних и защите их прав"</t>
  </si>
  <si>
    <t>Мероприятие (результат) "Предоставлена субвенция бюджетам муниципальных образований на содержание отделов опеки и попечительства"</t>
  </si>
  <si>
    <t>Мероприятие (результат) "Предоставлена субвенция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родителей"</t>
  </si>
  <si>
    <t>Комплекс процессных мероприятий "Предоставление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 (всего), в том числе:</t>
  </si>
  <si>
    <t>Кассовое исполнение</t>
  </si>
  <si>
    <t>Принятые бюджетные обязательства</t>
  </si>
  <si>
    <t>Лимиты бюджетных обязательств</t>
  </si>
  <si>
    <t>Сводная бюджетная роспись</t>
  </si>
  <si>
    <t>Предусмотрено паспортом</t>
  </si>
  <si>
    <t>Код группы вида расходов</t>
  </si>
  <si>
    <t>Код направления расходов</t>
  </si>
  <si>
    <t>Код программной (непрограммной) статьи</t>
  </si>
  <si>
    <t>Код раздела / подраздела</t>
  </si>
  <si>
    <t>Код главы по БК</t>
  </si>
  <si>
    <t>Процент исполнения, (6)/(3)*100</t>
  </si>
  <si>
    <t xml:space="preserve">Исполнение, тыс. рублей </t>
  </si>
  <si>
    <t>Объем финансового обеспечения, тыс. рублей</t>
  </si>
  <si>
    <t>Код бюджетной классификации</t>
  </si>
  <si>
    <t>Наименование государственной программы (комплексной программы), структурного элемента / источник финансового обеспечения</t>
  </si>
  <si>
    <t>за 2025 год</t>
  </si>
  <si>
    <t xml:space="preserve">Сведения об исполнении республиканского бюджета Кабардино-Балкарской Республики в части бюджетных ассигнований, предусмотренных на финансовое обеспечение реализации комплекса процессных мероприятий Государственной программы Кабардино-Балкарской Республики "Социальная поддержка населения Кабардино-Балкарской Республики"
</t>
  </si>
  <si>
    <t xml:space="preserve">а также гражданам, желающим взять детей на воспитание в семью" </t>
  </si>
  <si>
    <t xml:space="preserve">"Предоставление мер социальной поддержки детям-сиротам, детям, оставшимся без попечения родителей, лицам из числа указанной категории детей, </t>
  </si>
  <si>
    <t xml:space="preserve">ОТЧЕТ
о ходе реализации комплекса процессных мероприятий
</t>
  </si>
  <si>
    <t>Приложение №1 Таблица №7</t>
  </si>
  <si>
    <t>Автоматизированная 
система управления 
бюджетным процессом
 "АЦК-Финансы", Отчет</t>
  </si>
  <si>
    <t>25 числа месяца, следующего за кварталом</t>
  </si>
  <si>
    <t>Контрольная точка 1
. Осуществлены авансовые
 платежи по социальному обеспечение детей-сирот и детей, оставшихся без попечения родителей, лиц из числа детей-сирот и детей, оставшихся без попечения родителей, обучающихся по имеющим государственную аккредитацию образовательным программам среднего профессионального образования, по очной форме обучения"</t>
  </si>
  <si>
    <t>7.1.</t>
  </si>
  <si>
    <t xml:space="preserve">Мероприятие (результат) "Осуществлено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по имеющим государственную аккредитацию образовательным программам среднего профессионального образования, по очной форме обучения"
</t>
  </si>
  <si>
    <t>7.</t>
  </si>
  <si>
    <t>Автоматизированная 
система управления 
бюджетным процессом
 "АЦК-Финансы"</t>
  </si>
  <si>
    <t>Контрольная точка 1
. Осуществлены авансовые
 платежи налога на имущество 
в части жилых помещений, 
приобретенных детям-сиротам 
и детям, оставшимся без попечения родителей, лицам из их числа по договорам найма
специализированных жилых помещений</t>
  </si>
  <si>
    <t>6.1.</t>
  </si>
  <si>
    <t>6.</t>
  </si>
  <si>
    <t>Автоматизированная
 система управления
 бюджетным процессом 
"АЦК-Финансы", Отчет</t>
  </si>
  <si>
    <t>31 декабря</t>
  </si>
  <si>
    <t>5.4.</t>
  </si>
  <si>
    <t>30 числа</t>
  </si>
  <si>
    <t>5.3.</t>
  </si>
  <si>
    <t>Сводная заявка, сформированная Минпросвещения КБР</t>
  </si>
  <si>
    <t xml:space="preserve">25 числа </t>
  </si>
  <si>
    <t>5.2.</t>
  </si>
  <si>
    <t>Автоматизированная
 система управления
 бюджетным процессом 
"АЦК-Финансы"</t>
  </si>
  <si>
    <t>20 января</t>
  </si>
  <si>
    <t>5.1.</t>
  </si>
  <si>
    <t>Мероприятие (результат) 
"Предоставлены субвенции 
на выплату единовременного
пособия при всех формах устройства детей, лишенных
родительского попечения, 
в семью"</t>
  </si>
  <si>
    <t>5.</t>
  </si>
  <si>
    <t>Автоматизированная 
система управления 
бюджетным процессом
 "АЦК-Финансы", Сводная заявка</t>
  </si>
  <si>
    <t>4.1.</t>
  </si>
  <si>
    <t>Мероприятие (результат) 
"Предоставлены субвенции 
бюджетам муниципальных 
образований на выплату
ежемесячного вознаграждения
приемным родителям</t>
  </si>
  <si>
    <t>4.</t>
  </si>
  <si>
    <t>3.4.</t>
  </si>
  <si>
    <t>3.3.</t>
  </si>
  <si>
    <t>Контрольная точка 2.
 Сформирована и утверждена сводная заявка на зачисление
редств с текущего счета
 в соответствии с
представленными 
заявками от муниципальных
образований, ежемесячно</t>
  </si>
  <si>
    <t>3.2.</t>
  </si>
  <si>
    <t>Контрольная точка 1.
Обеспечено доведение 
предельных объемов 
финансирования до
муниципальных образований, ежегодно</t>
  </si>
  <si>
    <t>3.1.</t>
  </si>
  <si>
    <t>3.</t>
  </si>
  <si>
    <t>Автоматизированная система управления
 бюджетным процессом 
"АЦК-Финансы"</t>
  </si>
  <si>
    <t>2.4.</t>
  </si>
  <si>
    <t>2.3.</t>
  </si>
  <si>
    <t>25 числа</t>
  </si>
  <si>
    <t>Контрольная точка 2. 
Сформирована и утверждена сводная заявка на зачисление средств с текущего счета в соответствии с представленными заявками от муниципальных образований, ежемесячно</t>
  </si>
  <si>
    <t>2.2.</t>
  </si>
  <si>
    <t>Контрольная точка 1.
Обеспечено доведение предельных объемов
финансирования до 
муниципальных образований, ежегодно</t>
  </si>
  <si>
    <t>2.1.</t>
  </si>
  <si>
    <t>2.</t>
  </si>
  <si>
    <t>31декабря</t>
  </si>
  <si>
    <t xml:space="preserve">сводная заявка </t>
  </si>
  <si>
    <t>Мероприятие (результат) 
"Предоставлены субвенции
 бюджетам муниципальных 
образований на выплату 
ежемесячных денежных 
выплат опекунам (попечителям), 
приемным родителям на содержание детей-сирот и детей, оставшихся без попечения родителей"</t>
  </si>
  <si>
    <t>1.</t>
  </si>
  <si>
    <t>1. Удовлетворение потребности детей-сирот в обеспечении жилыми помещениями, соответствующими современным требованиям</t>
  </si>
  <si>
    <t xml:space="preserve">5. Сведения о выполнении (достижении) мероприятий (результатов) и контрольных точек комплекса
процессных мероприятий за 2025г.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</si>
</sst>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_-* #,##0.0\ _₽_-;\-* #,##0.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3" fillId="0" borderId="0" xfId="1" applyFont="1" applyFill="1" applyAlignment="1">
      <alignment vertical="top"/>
    </xf>
    <xf numFmtId="49" fontId="3" fillId="0" borderId="0" xfId="1" applyNumberFormat="1" applyFont="1" applyFill="1" applyAlignment="1">
      <alignment vertical="top"/>
    </xf>
    <xf numFmtId="164" fontId="3" fillId="0" borderId="1" xfId="2" applyNumberFormat="1" applyFont="1" applyFill="1" applyBorder="1" applyAlignment="1">
      <alignment horizontal="center" vertical="top" wrapText="1"/>
    </xf>
    <xf numFmtId="165" fontId="3" fillId="0" borderId="1" xfId="2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vertical="top" wrapText="1"/>
    </xf>
    <xf numFmtId="166" fontId="3" fillId="0" borderId="1" xfId="2" applyNumberFormat="1" applyFont="1" applyFill="1" applyBorder="1" applyAlignment="1">
      <alignment horizontal="center" vertical="top" wrapText="1"/>
    </xf>
    <xf numFmtId="2" fontId="3" fillId="0" borderId="1" xfId="2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top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/>
    </xf>
    <xf numFmtId="16" fontId="8" fillId="0" borderId="1" xfId="0" applyNumberFormat="1" applyFont="1" applyFill="1" applyBorder="1" applyAlignment="1">
      <alignment horizontal="center" vertical="center"/>
    </xf>
    <xf numFmtId="14" fontId="8" fillId="0" borderId="6" xfId="0" applyNumberFormat="1" applyFont="1" applyFill="1" applyBorder="1" applyAlignment="1">
      <alignment vertical="top"/>
    </xf>
    <xf numFmtId="49" fontId="7" fillId="0" borderId="1" xfId="0" applyNumberFormat="1" applyFont="1" applyFill="1" applyBorder="1" applyAlignment="1">
      <alignment horizontal="center" vertical="center"/>
    </xf>
    <xf numFmtId="14" fontId="8" fillId="0" borderId="6" xfId="0" applyNumberFormat="1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6" xfId="0" applyFont="1" applyBorder="1" applyAlignment="1">
      <alignment vertical="top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8" fillId="0" borderId="6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7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view="pageBreakPreview" topLeftCell="A25" zoomScale="82" zoomScaleNormal="82" zoomScaleSheetLayoutView="82" workbookViewId="0">
      <selection activeCell="M17" sqref="M17"/>
    </sheetView>
  </sheetViews>
  <sheetFormatPr defaultRowHeight="15" x14ac:dyDescent="0.25"/>
  <cols>
    <col min="1" max="1" width="7.85546875" style="3" customWidth="1"/>
    <col min="2" max="2" width="63.7109375" style="3" customWidth="1"/>
    <col min="3" max="3" width="18" style="18" customWidth="1"/>
    <col min="4" max="4" width="20.28515625" style="18" customWidth="1"/>
    <col min="5" max="5" width="19.5703125" style="18" customWidth="1"/>
    <col min="6" max="6" width="23" style="18" customWidth="1"/>
    <col min="7" max="7" width="22.7109375" style="18" customWidth="1"/>
    <col min="8" max="8" width="17.85546875" style="18" customWidth="1"/>
    <col min="9" max="9" width="20.85546875" style="18" customWidth="1"/>
    <col min="10" max="10" width="20.5703125" style="18" customWidth="1"/>
    <col min="11" max="11" width="17" style="18" customWidth="1"/>
    <col min="12" max="12" width="19.42578125" style="3" customWidth="1"/>
    <col min="13" max="13" width="24.42578125" style="3" customWidth="1"/>
    <col min="14" max="14" width="22.28515625" style="3" customWidth="1"/>
    <col min="15" max="16384" width="9.140625" style="2"/>
  </cols>
  <sheetData>
    <row r="1" spans="1:14" ht="15.75" x14ac:dyDescent="0.25">
      <c r="M1" s="19" t="s">
        <v>29</v>
      </c>
    </row>
    <row r="2" spans="1:14" ht="36.75" customHeight="1" x14ac:dyDescent="0.25">
      <c r="A2" s="41" t="s">
        <v>111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4" spans="1:14" s="1" customFormat="1" ht="107.25" customHeight="1" x14ac:dyDescent="0.25">
      <c r="A4" s="20" t="s">
        <v>0</v>
      </c>
      <c r="B4" s="21" t="s">
        <v>7</v>
      </c>
      <c r="C4" s="22" t="s">
        <v>6</v>
      </c>
      <c r="D4" s="23" t="s">
        <v>8</v>
      </c>
      <c r="E4" s="23" t="s">
        <v>1</v>
      </c>
      <c r="F4" s="23" t="s">
        <v>2</v>
      </c>
      <c r="G4" s="23" t="s">
        <v>9</v>
      </c>
      <c r="H4" s="23" t="s">
        <v>4</v>
      </c>
      <c r="I4" s="23" t="s">
        <v>10</v>
      </c>
      <c r="J4" s="23" t="s">
        <v>11</v>
      </c>
      <c r="K4" s="23" t="s">
        <v>12</v>
      </c>
      <c r="L4" s="23" t="s">
        <v>13</v>
      </c>
      <c r="M4" s="23" t="s">
        <v>3</v>
      </c>
      <c r="N4" s="23" t="s">
        <v>5</v>
      </c>
    </row>
    <row r="5" spans="1:14" s="1" customFormat="1" ht="24" customHeight="1" x14ac:dyDescent="0.25">
      <c r="A5" s="20">
        <v>1</v>
      </c>
      <c r="B5" s="21">
        <v>2</v>
      </c>
      <c r="C5" s="22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12</v>
      </c>
      <c r="M5" s="23">
        <v>13</v>
      </c>
      <c r="N5" s="23">
        <v>14</v>
      </c>
    </row>
    <row r="6" spans="1:14" ht="24.95" customHeight="1" x14ac:dyDescent="0.25">
      <c r="A6" s="42" t="s">
        <v>110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4"/>
    </row>
    <row r="7" spans="1:14" s="3" customFormat="1" ht="138" customHeight="1" x14ac:dyDescent="0.25">
      <c r="A7" s="24" t="s">
        <v>109</v>
      </c>
      <c r="B7" s="25" t="s">
        <v>108</v>
      </c>
      <c r="C7" s="26"/>
      <c r="D7" s="26">
        <v>13</v>
      </c>
      <c r="E7" s="26">
        <v>13</v>
      </c>
      <c r="F7" s="26">
        <v>13</v>
      </c>
      <c r="G7" s="26">
        <v>13</v>
      </c>
      <c r="H7" s="26">
        <v>13</v>
      </c>
      <c r="I7" s="26">
        <v>13</v>
      </c>
      <c r="J7" s="26"/>
      <c r="K7" s="27"/>
      <c r="L7" s="28" t="s">
        <v>15</v>
      </c>
      <c r="M7" s="25" t="s">
        <v>107</v>
      </c>
      <c r="N7" s="29"/>
    </row>
    <row r="8" spans="1:14" s="3" customFormat="1" ht="66" customHeight="1" x14ac:dyDescent="0.25">
      <c r="A8" s="24" t="s">
        <v>14</v>
      </c>
      <c r="B8" s="25" t="s">
        <v>16</v>
      </c>
      <c r="C8" s="26"/>
      <c r="D8" s="26"/>
      <c r="E8" s="26"/>
      <c r="F8" s="26"/>
      <c r="G8" s="26"/>
      <c r="H8" s="26"/>
      <c r="I8" s="26"/>
      <c r="J8" s="30" t="s">
        <v>74</v>
      </c>
      <c r="K8" s="26" t="s">
        <v>106</v>
      </c>
      <c r="L8" s="29"/>
      <c r="M8" s="29"/>
      <c r="N8" s="29"/>
    </row>
    <row r="9" spans="1:14" s="3" customFormat="1" ht="99.75" customHeight="1" x14ac:dyDescent="0.25">
      <c r="A9" s="24" t="s">
        <v>105</v>
      </c>
      <c r="B9" s="25" t="s">
        <v>17</v>
      </c>
      <c r="C9" s="26"/>
      <c r="D9" s="26">
        <v>13</v>
      </c>
      <c r="E9" s="26">
        <v>13</v>
      </c>
      <c r="F9" s="26">
        <v>13</v>
      </c>
      <c r="G9" s="26">
        <v>13</v>
      </c>
      <c r="H9" s="26">
        <v>13</v>
      </c>
      <c r="I9" s="26">
        <v>13</v>
      </c>
      <c r="J9" s="30"/>
      <c r="K9" s="30"/>
      <c r="L9" s="28" t="s">
        <v>15</v>
      </c>
      <c r="M9" s="25"/>
      <c r="N9" s="28" t="s">
        <v>18</v>
      </c>
    </row>
    <row r="10" spans="1:14" s="3" customFormat="1" ht="89.25" customHeight="1" x14ac:dyDescent="0.25">
      <c r="A10" s="31" t="s">
        <v>104</v>
      </c>
      <c r="B10" s="25" t="s">
        <v>103</v>
      </c>
      <c r="C10" s="26"/>
      <c r="D10" s="26"/>
      <c r="E10" s="26"/>
      <c r="F10" s="26"/>
      <c r="G10" s="26"/>
      <c r="H10" s="26"/>
      <c r="I10" s="26"/>
      <c r="J10" s="26" t="s">
        <v>82</v>
      </c>
      <c r="K10" s="32" t="s">
        <v>82</v>
      </c>
      <c r="L10" s="28"/>
      <c r="M10" s="25" t="s">
        <v>81</v>
      </c>
      <c r="N10" s="29"/>
    </row>
    <row r="11" spans="1:14" s="3" customFormat="1" ht="87" customHeight="1" x14ac:dyDescent="0.25">
      <c r="A11" s="24" t="s">
        <v>102</v>
      </c>
      <c r="B11" s="25" t="s">
        <v>101</v>
      </c>
      <c r="C11" s="26"/>
      <c r="D11" s="26"/>
      <c r="E11" s="26"/>
      <c r="F11" s="26"/>
      <c r="G11" s="26"/>
      <c r="H11" s="26"/>
      <c r="I11" s="26"/>
      <c r="J11" s="26" t="s">
        <v>100</v>
      </c>
      <c r="K11" s="27" t="s">
        <v>100</v>
      </c>
      <c r="L11" s="29"/>
      <c r="M11" s="25" t="s">
        <v>78</v>
      </c>
      <c r="N11" s="29"/>
    </row>
    <row r="12" spans="1:14" s="3" customFormat="1" ht="81.75" customHeight="1" x14ac:dyDescent="0.25">
      <c r="A12" s="24" t="s">
        <v>99</v>
      </c>
      <c r="B12" s="25" t="s">
        <v>19</v>
      </c>
      <c r="C12" s="26"/>
      <c r="D12" s="26"/>
      <c r="E12" s="26"/>
      <c r="F12" s="26"/>
      <c r="G12" s="26"/>
      <c r="H12" s="26"/>
      <c r="I12" s="26"/>
      <c r="J12" s="30" t="s">
        <v>76</v>
      </c>
      <c r="K12" s="27" t="s">
        <v>76</v>
      </c>
      <c r="L12" s="29"/>
      <c r="M12" s="25" t="s">
        <v>97</v>
      </c>
      <c r="N12" s="29"/>
    </row>
    <row r="13" spans="1:14" s="3" customFormat="1" ht="60.75" customHeight="1" x14ac:dyDescent="0.25">
      <c r="A13" s="33" t="s">
        <v>98</v>
      </c>
      <c r="B13" s="34" t="s">
        <v>20</v>
      </c>
      <c r="C13" s="35"/>
      <c r="D13" s="35"/>
      <c r="E13" s="35"/>
      <c r="F13" s="35"/>
      <c r="G13" s="35"/>
      <c r="H13" s="35"/>
      <c r="I13" s="35"/>
      <c r="J13" s="35" t="s">
        <v>74</v>
      </c>
      <c r="K13" s="36" t="s">
        <v>74</v>
      </c>
      <c r="L13" s="37"/>
      <c r="M13" s="25" t="s">
        <v>97</v>
      </c>
      <c r="N13" s="38"/>
    </row>
    <row r="14" spans="1:14" s="3" customFormat="1" ht="129.75" customHeight="1" x14ac:dyDescent="0.25">
      <c r="A14" s="39" t="s">
        <v>96</v>
      </c>
      <c r="B14" s="34" t="s">
        <v>21</v>
      </c>
      <c r="C14" s="35"/>
      <c r="D14" s="35">
        <v>13</v>
      </c>
      <c r="E14" s="35">
        <v>13</v>
      </c>
      <c r="F14" s="35">
        <v>13</v>
      </c>
      <c r="G14" s="35">
        <v>13</v>
      </c>
      <c r="H14" s="35">
        <v>13</v>
      </c>
      <c r="I14" s="35">
        <v>13</v>
      </c>
      <c r="J14" s="35"/>
      <c r="K14" s="36"/>
      <c r="L14" s="38" t="s">
        <v>15</v>
      </c>
      <c r="M14" s="37"/>
      <c r="N14" s="37"/>
    </row>
    <row r="15" spans="1:14" s="3" customFormat="1" ht="102.75" customHeight="1" x14ac:dyDescent="0.25">
      <c r="A15" s="39" t="s">
        <v>95</v>
      </c>
      <c r="B15" s="34" t="s">
        <v>94</v>
      </c>
      <c r="C15" s="35"/>
      <c r="D15" s="35"/>
      <c r="E15" s="35"/>
      <c r="F15" s="35"/>
      <c r="G15" s="35"/>
      <c r="H15" s="35"/>
      <c r="I15" s="35"/>
      <c r="J15" s="35" t="s">
        <v>82</v>
      </c>
      <c r="K15" s="35" t="s">
        <v>82</v>
      </c>
      <c r="L15" s="37"/>
      <c r="M15" s="38" t="s">
        <v>81</v>
      </c>
      <c r="N15" s="37"/>
    </row>
    <row r="16" spans="1:14" s="3" customFormat="1" ht="131.25" customHeight="1" x14ac:dyDescent="0.25">
      <c r="A16" s="39" t="s">
        <v>93</v>
      </c>
      <c r="B16" s="34" t="s">
        <v>92</v>
      </c>
      <c r="C16" s="35"/>
      <c r="D16" s="35"/>
      <c r="E16" s="35"/>
      <c r="F16" s="35"/>
      <c r="G16" s="35"/>
      <c r="H16" s="35"/>
      <c r="I16" s="35"/>
      <c r="J16" s="35" t="s">
        <v>79</v>
      </c>
      <c r="K16" s="35" t="s">
        <v>79</v>
      </c>
      <c r="L16" s="37"/>
      <c r="M16" s="34" t="s">
        <v>78</v>
      </c>
      <c r="N16" s="37"/>
    </row>
    <row r="17" spans="1:14" s="3" customFormat="1" ht="80.25" customHeight="1" x14ac:dyDescent="0.25">
      <c r="A17" s="39" t="s">
        <v>91</v>
      </c>
      <c r="B17" s="34" t="s">
        <v>26</v>
      </c>
      <c r="C17" s="35"/>
      <c r="D17" s="35"/>
      <c r="E17" s="35"/>
      <c r="F17" s="35"/>
      <c r="G17" s="35"/>
      <c r="H17" s="35"/>
      <c r="I17" s="35"/>
      <c r="J17" s="35" t="s">
        <v>76</v>
      </c>
      <c r="K17" s="35" t="s">
        <v>76</v>
      </c>
      <c r="L17" s="37"/>
      <c r="M17" s="38" t="s">
        <v>73</v>
      </c>
      <c r="N17" s="38"/>
    </row>
    <row r="18" spans="1:14" s="3" customFormat="1" ht="87" customHeight="1" x14ac:dyDescent="0.25">
      <c r="A18" s="39" t="s">
        <v>90</v>
      </c>
      <c r="B18" s="34" t="s">
        <v>22</v>
      </c>
      <c r="C18" s="35"/>
      <c r="D18" s="35"/>
      <c r="E18" s="35"/>
      <c r="F18" s="35"/>
      <c r="G18" s="35"/>
      <c r="H18" s="35"/>
      <c r="I18" s="35"/>
      <c r="J18" s="35" t="s">
        <v>74</v>
      </c>
      <c r="K18" s="35" t="s">
        <v>74</v>
      </c>
      <c r="L18" s="37"/>
      <c r="M18" s="38" t="s">
        <v>73</v>
      </c>
      <c r="N18" s="37"/>
    </row>
    <row r="19" spans="1:14" s="3" customFormat="1" ht="103.5" customHeight="1" x14ac:dyDescent="0.25">
      <c r="A19" s="39" t="s">
        <v>89</v>
      </c>
      <c r="B19" s="34" t="s">
        <v>88</v>
      </c>
      <c r="C19" s="35"/>
      <c r="D19" s="35">
        <v>13</v>
      </c>
      <c r="E19" s="35">
        <v>13</v>
      </c>
      <c r="F19" s="35">
        <v>13</v>
      </c>
      <c r="G19" s="35">
        <v>13</v>
      </c>
      <c r="H19" s="35">
        <v>13</v>
      </c>
      <c r="I19" s="35">
        <v>13</v>
      </c>
      <c r="J19" s="35"/>
      <c r="K19" s="36"/>
      <c r="L19" s="38" t="s">
        <v>15</v>
      </c>
      <c r="M19" s="37"/>
      <c r="N19" s="37"/>
    </row>
    <row r="20" spans="1:14" s="3" customFormat="1" ht="87" customHeight="1" x14ac:dyDescent="0.25">
      <c r="A20" s="39" t="s">
        <v>87</v>
      </c>
      <c r="B20" s="34" t="s">
        <v>23</v>
      </c>
      <c r="C20" s="35"/>
      <c r="D20" s="35"/>
      <c r="E20" s="35"/>
      <c r="F20" s="35"/>
      <c r="G20" s="35"/>
      <c r="H20" s="35"/>
      <c r="I20" s="35"/>
      <c r="J20" s="35" t="s">
        <v>74</v>
      </c>
      <c r="K20" s="36" t="s">
        <v>74</v>
      </c>
      <c r="L20" s="37"/>
      <c r="M20" s="34" t="s">
        <v>86</v>
      </c>
      <c r="N20" s="37"/>
    </row>
    <row r="21" spans="1:14" s="3" customFormat="1" ht="103.5" customHeight="1" x14ac:dyDescent="0.25">
      <c r="A21" s="39" t="s">
        <v>85</v>
      </c>
      <c r="B21" s="34" t="s">
        <v>84</v>
      </c>
      <c r="C21" s="35"/>
      <c r="D21" s="35"/>
      <c r="E21" s="35"/>
      <c r="F21" s="35"/>
      <c r="G21" s="35"/>
      <c r="H21" s="35"/>
      <c r="I21" s="35"/>
      <c r="J21" s="35"/>
      <c r="K21" s="36"/>
      <c r="L21" s="38" t="s">
        <v>15</v>
      </c>
      <c r="M21" s="37"/>
      <c r="N21" s="37"/>
    </row>
    <row r="22" spans="1:14" s="3" customFormat="1" ht="91.5" customHeight="1" x14ac:dyDescent="0.25">
      <c r="A22" s="39" t="s">
        <v>83</v>
      </c>
      <c r="B22" s="34" t="s">
        <v>24</v>
      </c>
      <c r="C22" s="35"/>
      <c r="D22" s="35"/>
      <c r="E22" s="35"/>
      <c r="F22" s="35"/>
      <c r="G22" s="35"/>
      <c r="H22" s="35"/>
      <c r="I22" s="35"/>
      <c r="J22" s="35" t="s">
        <v>82</v>
      </c>
      <c r="K22" s="35" t="s">
        <v>82</v>
      </c>
      <c r="L22" s="37"/>
      <c r="M22" s="38" t="s">
        <v>81</v>
      </c>
      <c r="N22" s="37"/>
    </row>
    <row r="23" spans="1:14" s="3" customFormat="1" ht="120" customHeight="1" x14ac:dyDescent="0.25">
      <c r="A23" s="39" t="s">
        <v>80</v>
      </c>
      <c r="B23" s="34" t="s">
        <v>25</v>
      </c>
      <c r="C23" s="35"/>
      <c r="D23" s="35"/>
      <c r="E23" s="35"/>
      <c r="F23" s="35"/>
      <c r="G23" s="35"/>
      <c r="H23" s="35"/>
      <c r="I23" s="35"/>
      <c r="J23" s="35" t="s">
        <v>79</v>
      </c>
      <c r="K23" s="35" t="s">
        <v>79</v>
      </c>
      <c r="L23" s="37"/>
      <c r="M23" s="34" t="s">
        <v>78</v>
      </c>
      <c r="N23" s="37"/>
    </row>
    <row r="24" spans="1:14" s="3" customFormat="1" ht="90.75" customHeight="1" x14ac:dyDescent="0.25">
      <c r="A24" s="39" t="s">
        <v>77</v>
      </c>
      <c r="B24" s="34" t="s">
        <v>26</v>
      </c>
      <c r="C24" s="35"/>
      <c r="D24" s="35"/>
      <c r="E24" s="35"/>
      <c r="F24" s="35"/>
      <c r="G24" s="35"/>
      <c r="H24" s="35"/>
      <c r="I24" s="35"/>
      <c r="J24" s="35" t="s">
        <v>76</v>
      </c>
      <c r="K24" s="35" t="s">
        <v>76</v>
      </c>
      <c r="L24" s="37"/>
      <c r="M24" s="38" t="s">
        <v>73</v>
      </c>
      <c r="N24" s="38"/>
    </row>
    <row r="25" spans="1:14" s="3" customFormat="1" ht="87.75" customHeight="1" x14ac:dyDescent="0.25">
      <c r="A25" s="39" t="s">
        <v>75</v>
      </c>
      <c r="B25" s="34" t="s">
        <v>27</v>
      </c>
      <c r="C25" s="35"/>
      <c r="D25" s="35"/>
      <c r="E25" s="35"/>
      <c r="F25" s="35"/>
      <c r="G25" s="35"/>
      <c r="H25" s="35"/>
      <c r="I25" s="35"/>
      <c r="J25" s="35" t="s">
        <v>74</v>
      </c>
      <c r="K25" s="35" t="s">
        <v>74</v>
      </c>
      <c r="L25" s="37"/>
      <c r="M25" s="38" t="s">
        <v>73</v>
      </c>
      <c r="N25" s="37"/>
    </row>
    <row r="26" spans="1:14" s="3" customFormat="1" ht="84" customHeight="1" x14ac:dyDescent="0.25">
      <c r="A26" s="39" t="s">
        <v>72</v>
      </c>
      <c r="B26" s="34" t="s">
        <v>28</v>
      </c>
      <c r="C26" s="35"/>
      <c r="D26" s="35"/>
      <c r="E26" s="35"/>
      <c r="F26" s="35"/>
      <c r="G26" s="35"/>
      <c r="H26" s="35"/>
      <c r="I26" s="35"/>
      <c r="J26" s="35"/>
      <c r="K26" s="36"/>
      <c r="L26" s="38" t="s">
        <v>15</v>
      </c>
      <c r="M26" s="34"/>
      <c r="N26" s="37"/>
    </row>
    <row r="27" spans="1:14" s="3" customFormat="1" ht="136.5" customHeight="1" x14ac:dyDescent="0.25">
      <c r="A27" s="39" t="s">
        <v>71</v>
      </c>
      <c r="B27" s="34" t="s">
        <v>70</v>
      </c>
      <c r="C27" s="35"/>
      <c r="D27" s="35"/>
      <c r="E27" s="35"/>
      <c r="F27" s="35"/>
      <c r="G27" s="35"/>
      <c r="H27" s="35"/>
      <c r="I27" s="35"/>
      <c r="J27" s="23" t="s">
        <v>64</v>
      </c>
      <c r="K27" s="40" t="s">
        <v>64</v>
      </c>
      <c r="L27" s="37"/>
      <c r="M27" s="34" t="s">
        <v>69</v>
      </c>
      <c r="N27" s="37"/>
    </row>
    <row r="28" spans="1:14" s="3" customFormat="1" ht="118.5" customHeight="1" x14ac:dyDescent="0.25">
      <c r="A28" s="39" t="s">
        <v>68</v>
      </c>
      <c r="B28" s="34" t="s">
        <v>67</v>
      </c>
      <c r="C28" s="35"/>
      <c r="D28" s="35">
        <v>10</v>
      </c>
      <c r="E28" s="35">
        <v>10</v>
      </c>
      <c r="F28" s="35">
        <v>10</v>
      </c>
      <c r="G28" s="35">
        <v>10</v>
      </c>
      <c r="H28" s="35">
        <v>10</v>
      </c>
      <c r="I28" s="35">
        <v>10</v>
      </c>
      <c r="J28" s="35"/>
      <c r="K28" s="36"/>
      <c r="L28" s="38" t="s">
        <v>15</v>
      </c>
      <c r="M28" s="34"/>
      <c r="N28" s="37"/>
    </row>
    <row r="29" spans="1:14" s="3" customFormat="1" ht="130.5" customHeight="1" x14ac:dyDescent="0.25">
      <c r="A29" s="39" t="s">
        <v>66</v>
      </c>
      <c r="B29" s="34" t="s">
        <v>65</v>
      </c>
      <c r="C29" s="35"/>
      <c r="D29" s="35"/>
      <c r="E29" s="35"/>
      <c r="F29" s="35"/>
      <c r="G29" s="35"/>
      <c r="H29" s="35"/>
      <c r="I29" s="35"/>
      <c r="J29" s="23" t="s">
        <v>64</v>
      </c>
      <c r="K29" s="40" t="s">
        <v>64</v>
      </c>
      <c r="L29" s="37"/>
      <c r="M29" s="34" t="s">
        <v>63</v>
      </c>
      <c r="N29" s="37"/>
    </row>
  </sheetData>
  <mergeCells count="2">
    <mergeCell ref="A2:N2"/>
    <mergeCell ref="A6:N6"/>
  </mergeCells>
  <pageMargins left="0.25" right="0.25" top="0.75" bottom="0.75" header="0.3" footer="0.3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M34"/>
  <sheetViews>
    <sheetView view="pageBreakPreview" topLeftCell="A8" zoomScale="75" zoomScaleNormal="75" zoomScaleSheetLayoutView="75" workbookViewId="0">
      <selection activeCell="G13" sqref="G13"/>
    </sheetView>
  </sheetViews>
  <sheetFormatPr defaultRowHeight="18.75" x14ac:dyDescent="0.25"/>
  <cols>
    <col min="1" max="1" width="46.140625" style="4" customWidth="1"/>
    <col min="2" max="2" width="12.28515625" style="4" customWidth="1"/>
    <col min="3" max="3" width="10.85546875" style="4" customWidth="1"/>
    <col min="4" max="4" width="14.42578125" style="5" customWidth="1"/>
    <col min="5" max="5" width="18.7109375" style="4" customWidth="1"/>
    <col min="6" max="6" width="10.85546875" style="4" customWidth="1"/>
    <col min="7" max="7" width="19.140625" style="4" customWidth="1"/>
    <col min="8" max="8" width="19.28515625" style="4" customWidth="1"/>
    <col min="9" max="12" width="19.42578125" style="4" customWidth="1"/>
    <col min="13" max="13" width="45" style="4" customWidth="1"/>
    <col min="14" max="14" width="9.140625" style="4"/>
    <col min="15" max="15" width="18.5703125" style="4" customWidth="1"/>
    <col min="16" max="16384" width="9.140625" style="4"/>
  </cols>
  <sheetData>
    <row r="2" spans="1:13" x14ac:dyDescent="0.25">
      <c r="M2" s="17" t="s">
        <v>62</v>
      </c>
    </row>
    <row r="3" spans="1:13" ht="39" customHeight="1" x14ac:dyDescent="0.25">
      <c r="A3" s="52" t="s">
        <v>61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23.25" customHeight="1" x14ac:dyDescent="0.25">
      <c r="A4" s="53" t="s">
        <v>60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19.5" customHeight="1" x14ac:dyDescent="0.25">
      <c r="A5" s="53" t="s">
        <v>59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3" ht="54.75" customHeight="1" x14ac:dyDescent="0.25">
      <c r="A6" s="53" t="s">
        <v>58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 ht="20.25" customHeight="1" x14ac:dyDescent="0.25">
      <c r="A7" s="52" t="s">
        <v>57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9" spans="1:13" ht="46.5" customHeight="1" x14ac:dyDescent="0.25">
      <c r="A9" s="45" t="s">
        <v>56</v>
      </c>
      <c r="B9" s="45" t="s">
        <v>55</v>
      </c>
      <c r="C9" s="45"/>
      <c r="D9" s="45"/>
      <c r="E9" s="45"/>
      <c r="F9" s="45"/>
      <c r="G9" s="46" t="s">
        <v>54</v>
      </c>
      <c r="H9" s="47"/>
      <c r="I9" s="48"/>
      <c r="J9" s="46" t="s">
        <v>53</v>
      </c>
      <c r="K9" s="48"/>
      <c r="L9" s="49" t="s">
        <v>52</v>
      </c>
      <c r="M9" s="49" t="s">
        <v>5</v>
      </c>
    </row>
    <row r="10" spans="1:13" ht="27.75" customHeight="1" x14ac:dyDescent="0.25">
      <c r="A10" s="45"/>
      <c r="B10" s="45" t="s">
        <v>51</v>
      </c>
      <c r="C10" s="45" t="s">
        <v>50</v>
      </c>
      <c r="D10" s="54" t="s">
        <v>49</v>
      </c>
      <c r="E10" s="45" t="s">
        <v>48</v>
      </c>
      <c r="F10" s="45" t="s">
        <v>47</v>
      </c>
      <c r="G10" s="45" t="s">
        <v>46</v>
      </c>
      <c r="H10" s="45" t="s">
        <v>45</v>
      </c>
      <c r="I10" s="45" t="s">
        <v>44</v>
      </c>
      <c r="J10" s="45" t="s">
        <v>43</v>
      </c>
      <c r="K10" s="45" t="s">
        <v>42</v>
      </c>
      <c r="L10" s="50"/>
      <c r="M10" s="50"/>
    </row>
    <row r="11" spans="1:13" ht="98.25" customHeight="1" x14ac:dyDescent="0.25">
      <c r="A11" s="45"/>
      <c r="B11" s="45"/>
      <c r="C11" s="45"/>
      <c r="D11" s="54"/>
      <c r="E11" s="45"/>
      <c r="F11" s="45"/>
      <c r="G11" s="45"/>
      <c r="H11" s="45"/>
      <c r="I11" s="45"/>
      <c r="J11" s="45"/>
      <c r="K11" s="45"/>
      <c r="L11" s="51"/>
      <c r="M11" s="51"/>
    </row>
    <row r="12" spans="1:13" x14ac:dyDescent="0.25">
      <c r="A12" s="14">
        <v>1</v>
      </c>
      <c r="B12" s="9"/>
      <c r="C12" s="9"/>
      <c r="D12" s="9"/>
      <c r="E12" s="9"/>
      <c r="F12" s="9"/>
      <c r="G12" s="14">
        <v>2</v>
      </c>
      <c r="H12" s="14">
        <v>3</v>
      </c>
      <c r="I12" s="14">
        <v>4</v>
      </c>
      <c r="J12" s="14">
        <v>5</v>
      </c>
      <c r="K12" s="14">
        <v>6</v>
      </c>
      <c r="L12" s="14">
        <v>7</v>
      </c>
      <c r="M12" s="14">
        <v>8</v>
      </c>
    </row>
    <row r="13" spans="1:13" ht="156" customHeight="1" x14ac:dyDescent="0.25">
      <c r="A13" s="11" t="s">
        <v>41</v>
      </c>
      <c r="B13" s="15" t="s">
        <v>33</v>
      </c>
      <c r="C13" s="15" t="s">
        <v>33</v>
      </c>
      <c r="D13" s="16" t="s">
        <v>31</v>
      </c>
      <c r="E13" s="15" t="s">
        <v>33</v>
      </c>
      <c r="F13" s="15" t="s">
        <v>33</v>
      </c>
      <c r="G13" s="12">
        <f>G14</f>
        <v>383002.75</v>
      </c>
      <c r="H13" s="7">
        <f>H14</f>
        <v>352710.44000000006</v>
      </c>
      <c r="I13" s="7">
        <f>I14</f>
        <v>352710.44000000006</v>
      </c>
      <c r="J13" s="7">
        <f>J14</f>
        <v>347437.64999999997</v>
      </c>
      <c r="K13" s="7">
        <f>K14</f>
        <v>347437.64999999997</v>
      </c>
      <c r="L13" s="7">
        <f t="shared" ref="L13:L34" si="0">K13/H13*100</f>
        <v>98.505065514930578</v>
      </c>
      <c r="M13" s="13"/>
    </row>
    <row r="14" spans="1:13" ht="27.75" customHeight="1" x14ac:dyDescent="0.25">
      <c r="A14" s="11" t="s">
        <v>34</v>
      </c>
      <c r="B14" s="9" t="s">
        <v>33</v>
      </c>
      <c r="C14" s="9" t="s">
        <v>33</v>
      </c>
      <c r="D14" s="10" t="s">
        <v>33</v>
      </c>
      <c r="E14" s="9" t="s">
        <v>33</v>
      </c>
      <c r="F14" s="9" t="s">
        <v>33</v>
      </c>
      <c r="G14" s="12">
        <f>G17+G20+G23+G26+G29+G31+G33</f>
        <v>383002.75</v>
      </c>
      <c r="H14" s="7">
        <f>H17+H20+H23+H26+H29+H31+H33</f>
        <v>352710.44000000006</v>
      </c>
      <c r="I14" s="7">
        <f>I17+I20+I23+I26+I29+I31+I33</f>
        <v>352710.44000000006</v>
      </c>
      <c r="J14" s="7">
        <f>J17+J20+J23+J26+J29+J31+J33</f>
        <v>347437.64999999997</v>
      </c>
      <c r="K14" s="7">
        <f>K17+K20+K23+K26+K29+K31+K33</f>
        <v>347437.64999999997</v>
      </c>
      <c r="L14" s="7">
        <f t="shared" si="0"/>
        <v>98.505065514930578</v>
      </c>
      <c r="M14" s="6"/>
    </row>
    <row r="15" spans="1:13" ht="37.5" x14ac:dyDescent="0.25">
      <c r="A15" s="11" t="s">
        <v>32</v>
      </c>
      <c r="B15" s="9" t="s">
        <v>33</v>
      </c>
      <c r="C15" s="9" t="s">
        <v>33</v>
      </c>
      <c r="D15" s="10" t="s">
        <v>33</v>
      </c>
      <c r="E15" s="9" t="s">
        <v>33</v>
      </c>
      <c r="F15" s="9" t="s">
        <v>33</v>
      </c>
      <c r="G15" s="12">
        <f>G18+G21+G24+G27+G34</f>
        <v>311279.75</v>
      </c>
      <c r="H15" s="7">
        <f>H18+H21+H24+H27+H34</f>
        <v>290916.92000000004</v>
      </c>
      <c r="I15" s="7">
        <f>I18+I21+I24+I27+I34</f>
        <v>290916.92000000004</v>
      </c>
      <c r="J15" s="7">
        <f>J18+J21+J24+J27+J34</f>
        <v>287028.25</v>
      </c>
      <c r="K15" s="7">
        <f>K18+K21+K24+K27+K34</f>
        <v>287028.25</v>
      </c>
      <c r="L15" s="7">
        <f t="shared" si="0"/>
        <v>98.663305661286373</v>
      </c>
      <c r="M15" s="6"/>
    </row>
    <row r="16" spans="1:13" ht="162.75" customHeight="1" x14ac:dyDescent="0.25">
      <c r="A16" s="11" t="s">
        <v>40</v>
      </c>
      <c r="B16" s="9">
        <v>973</v>
      </c>
      <c r="C16" s="9">
        <v>1004</v>
      </c>
      <c r="D16" s="10" t="s">
        <v>31</v>
      </c>
      <c r="E16" s="9">
        <v>70090</v>
      </c>
      <c r="F16" s="9" t="s">
        <v>33</v>
      </c>
      <c r="G16" s="7">
        <f t="shared" ref="G16:K17" si="1">G17</f>
        <v>192589.9</v>
      </c>
      <c r="H16" s="7">
        <f t="shared" si="1"/>
        <v>170541.39</v>
      </c>
      <c r="I16" s="7">
        <f t="shared" si="1"/>
        <v>170541.39</v>
      </c>
      <c r="J16" s="7">
        <f t="shared" si="1"/>
        <v>168307.62</v>
      </c>
      <c r="K16" s="7">
        <f t="shared" si="1"/>
        <v>168307.62</v>
      </c>
      <c r="L16" s="7">
        <f t="shared" si="0"/>
        <v>98.690188933020877</v>
      </c>
      <c r="M16" s="6"/>
    </row>
    <row r="17" spans="1:13" ht="28.5" customHeight="1" x14ac:dyDescent="0.25">
      <c r="A17" s="11" t="s">
        <v>34</v>
      </c>
      <c r="B17" s="9" t="s">
        <v>33</v>
      </c>
      <c r="C17" s="9" t="s">
        <v>33</v>
      </c>
      <c r="D17" s="10" t="s">
        <v>33</v>
      </c>
      <c r="E17" s="9" t="s">
        <v>33</v>
      </c>
      <c r="F17" s="9" t="s">
        <v>33</v>
      </c>
      <c r="G17" s="8">
        <f t="shared" si="1"/>
        <v>192589.9</v>
      </c>
      <c r="H17" s="8">
        <f t="shared" si="1"/>
        <v>170541.39</v>
      </c>
      <c r="I17" s="8">
        <f t="shared" si="1"/>
        <v>170541.39</v>
      </c>
      <c r="J17" s="8">
        <f t="shared" si="1"/>
        <v>168307.62</v>
      </c>
      <c r="K17" s="8">
        <f t="shared" si="1"/>
        <v>168307.62</v>
      </c>
      <c r="L17" s="7">
        <f t="shared" si="0"/>
        <v>98.690188933020877</v>
      </c>
      <c r="M17" s="6"/>
    </row>
    <row r="18" spans="1:13" ht="43.5" customHeight="1" x14ac:dyDescent="0.25">
      <c r="A18" s="11" t="s">
        <v>32</v>
      </c>
      <c r="B18" s="9">
        <v>973</v>
      </c>
      <c r="C18" s="9">
        <v>1004</v>
      </c>
      <c r="D18" s="10" t="s">
        <v>31</v>
      </c>
      <c r="E18" s="9">
        <v>70090</v>
      </c>
      <c r="F18" s="9">
        <v>500</v>
      </c>
      <c r="G18" s="8">
        <v>192589.9</v>
      </c>
      <c r="H18" s="7">
        <v>170541.39</v>
      </c>
      <c r="I18" s="7">
        <v>170541.39</v>
      </c>
      <c r="J18" s="7">
        <v>168307.62</v>
      </c>
      <c r="K18" s="7">
        <v>168307.62</v>
      </c>
      <c r="L18" s="7">
        <f t="shared" si="0"/>
        <v>98.690188933020877</v>
      </c>
      <c r="M18" s="6"/>
    </row>
    <row r="19" spans="1:13" ht="93.75" x14ac:dyDescent="0.25">
      <c r="A19" s="11" t="s">
        <v>39</v>
      </c>
      <c r="B19" s="9">
        <v>973</v>
      </c>
      <c r="C19" s="9">
        <v>1006</v>
      </c>
      <c r="D19" s="10" t="s">
        <v>31</v>
      </c>
      <c r="E19" s="9">
        <v>70100</v>
      </c>
      <c r="F19" s="9" t="s">
        <v>33</v>
      </c>
      <c r="G19" s="12">
        <f t="shared" ref="G19:K20" si="2">G20</f>
        <v>47934</v>
      </c>
      <c r="H19" s="7">
        <f t="shared" si="2"/>
        <v>49051.09</v>
      </c>
      <c r="I19" s="7">
        <f t="shared" si="2"/>
        <v>49051.09</v>
      </c>
      <c r="J19" s="7">
        <f t="shared" si="2"/>
        <v>48758.59</v>
      </c>
      <c r="K19" s="7">
        <f t="shared" si="2"/>
        <v>48758.59</v>
      </c>
      <c r="L19" s="7">
        <f t="shared" si="0"/>
        <v>99.403682976260058</v>
      </c>
      <c r="M19" s="6"/>
    </row>
    <row r="20" spans="1:13" ht="27" customHeight="1" x14ac:dyDescent="0.25">
      <c r="A20" s="11" t="s">
        <v>34</v>
      </c>
      <c r="B20" s="9" t="s">
        <v>33</v>
      </c>
      <c r="C20" s="9" t="s">
        <v>33</v>
      </c>
      <c r="D20" s="10" t="s">
        <v>33</v>
      </c>
      <c r="E20" s="9" t="s">
        <v>33</v>
      </c>
      <c r="F20" s="9" t="s">
        <v>33</v>
      </c>
      <c r="G20" s="8">
        <f t="shared" si="2"/>
        <v>47934</v>
      </c>
      <c r="H20" s="8">
        <f t="shared" si="2"/>
        <v>49051.09</v>
      </c>
      <c r="I20" s="8">
        <f t="shared" si="2"/>
        <v>49051.09</v>
      </c>
      <c r="J20" s="8">
        <f t="shared" si="2"/>
        <v>48758.59</v>
      </c>
      <c r="K20" s="8">
        <f t="shared" si="2"/>
        <v>48758.59</v>
      </c>
      <c r="L20" s="7">
        <f t="shared" si="0"/>
        <v>99.403682976260058</v>
      </c>
      <c r="M20" s="6"/>
    </row>
    <row r="21" spans="1:13" ht="47.25" customHeight="1" x14ac:dyDescent="0.25">
      <c r="A21" s="11" t="s">
        <v>32</v>
      </c>
      <c r="B21" s="9">
        <v>973</v>
      </c>
      <c r="C21" s="9">
        <v>1006</v>
      </c>
      <c r="D21" s="10" t="s">
        <v>31</v>
      </c>
      <c r="E21" s="9">
        <v>70100</v>
      </c>
      <c r="F21" s="9">
        <v>500</v>
      </c>
      <c r="G21" s="8">
        <v>47934</v>
      </c>
      <c r="H21" s="7">
        <v>49051.09</v>
      </c>
      <c r="I21" s="7">
        <v>49051.09</v>
      </c>
      <c r="J21" s="7">
        <v>48758.59</v>
      </c>
      <c r="K21" s="7">
        <v>48758.59</v>
      </c>
      <c r="L21" s="7">
        <f t="shared" si="0"/>
        <v>99.403682976260058</v>
      </c>
      <c r="M21" s="6"/>
    </row>
    <row r="22" spans="1:13" ht="100.5" customHeight="1" x14ac:dyDescent="0.25">
      <c r="A22" s="11" t="s">
        <v>38</v>
      </c>
      <c r="B22" s="9">
        <v>973</v>
      </c>
      <c r="C22" s="9">
        <v>1006</v>
      </c>
      <c r="D22" s="10" t="s">
        <v>31</v>
      </c>
      <c r="E22" s="9">
        <v>70110</v>
      </c>
      <c r="F22" s="9" t="s">
        <v>33</v>
      </c>
      <c r="G22" s="12">
        <f t="shared" ref="G22:K23" si="3">G23</f>
        <v>18157.849999999999</v>
      </c>
      <c r="H22" s="7">
        <f t="shared" si="3"/>
        <v>18581</v>
      </c>
      <c r="I22" s="7">
        <f t="shared" si="3"/>
        <v>18581</v>
      </c>
      <c r="J22" s="7">
        <f t="shared" si="3"/>
        <v>18399.650000000001</v>
      </c>
      <c r="K22" s="7">
        <f t="shared" si="3"/>
        <v>18399.650000000001</v>
      </c>
      <c r="L22" s="7">
        <f t="shared" si="0"/>
        <v>99.024003013831347</v>
      </c>
      <c r="M22" s="6"/>
    </row>
    <row r="23" spans="1:13" ht="28.5" customHeight="1" x14ac:dyDescent="0.25">
      <c r="A23" s="11" t="s">
        <v>34</v>
      </c>
      <c r="B23" s="9" t="s">
        <v>33</v>
      </c>
      <c r="C23" s="9" t="s">
        <v>33</v>
      </c>
      <c r="D23" s="10" t="s">
        <v>33</v>
      </c>
      <c r="E23" s="9" t="s">
        <v>33</v>
      </c>
      <c r="F23" s="9" t="s">
        <v>33</v>
      </c>
      <c r="G23" s="8">
        <f t="shared" si="3"/>
        <v>18157.849999999999</v>
      </c>
      <c r="H23" s="8">
        <f t="shared" si="3"/>
        <v>18581</v>
      </c>
      <c r="I23" s="8">
        <f t="shared" si="3"/>
        <v>18581</v>
      </c>
      <c r="J23" s="8">
        <f t="shared" si="3"/>
        <v>18399.650000000001</v>
      </c>
      <c r="K23" s="8">
        <f t="shared" si="3"/>
        <v>18399.650000000001</v>
      </c>
      <c r="L23" s="7">
        <f t="shared" si="0"/>
        <v>99.024003013831347</v>
      </c>
      <c r="M23" s="6"/>
    </row>
    <row r="24" spans="1:13" ht="37.5" x14ac:dyDescent="0.25">
      <c r="A24" s="11" t="s">
        <v>32</v>
      </c>
      <c r="B24" s="9">
        <v>973</v>
      </c>
      <c r="C24" s="9">
        <v>1006</v>
      </c>
      <c r="D24" s="10" t="s">
        <v>31</v>
      </c>
      <c r="E24" s="9">
        <v>70110</v>
      </c>
      <c r="F24" s="9">
        <v>500</v>
      </c>
      <c r="G24" s="8">
        <v>18157.849999999999</v>
      </c>
      <c r="H24" s="7">
        <v>18581</v>
      </c>
      <c r="I24" s="7">
        <v>18581</v>
      </c>
      <c r="J24" s="7">
        <v>18399.650000000001</v>
      </c>
      <c r="K24" s="7">
        <v>18399.650000000001</v>
      </c>
      <c r="L24" s="7">
        <f t="shared" si="0"/>
        <v>99.024003013831347</v>
      </c>
      <c r="M24" s="6"/>
    </row>
    <row r="25" spans="1:13" ht="102.75" customHeight="1" x14ac:dyDescent="0.25">
      <c r="A25" s="11" t="s">
        <v>37</v>
      </c>
      <c r="B25" s="9">
        <v>973</v>
      </c>
      <c r="C25" s="9">
        <v>1004</v>
      </c>
      <c r="D25" s="10" t="s">
        <v>31</v>
      </c>
      <c r="E25" s="9">
        <v>70190</v>
      </c>
      <c r="F25" s="9" t="s">
        <v>33</v>
      </c>
      <c r="G25" s="12">
        <f>G26</f>
        <v>52348</v>
      </c>
      <c r="H25" s="7">
        <f>H26</f>
        <v>52493.440000000002</v>
      </c>
      <c r="I25" s="7">
        <f>I26</f>
        <v>52493.440000000002</v>
      </c>
      <c r="J25" s="7">
        <f>J26</f>
        <v>51412.39</v>
      </c>
      <c r="K25" s="7">
        <f>K26</f>
        <v>51412.39</v>
      </c>
      <c r="L25" s="7">
        <f t="shared" si="0"/>
        <v>97.940599815900796</v>
      </c>
      <c r="M25" s="6"/>
    </row>
    <row r="26" spans="1:13" ht="30" customHeight="1" x14ac:dyDescent="0.25">
      <c r="A26" s="11" t="s">
        <v>34</v>
      </c>
      <c r="B26" s="9">
        <v>973</v>
      </c>
      <c r="C26" s="9" t="s">
        <v>33</v>
      </c>
      <c r="D26" s="10" t="s">
        <v>33</v>
      </c>
      <c r="E26" s="9" t="s">
        <v>33</v>
      </c>
      <c r="F26" s="9" t="s">
        <v>33</v>
      </c>
      <c r="G26" s="8">
        <f>G27</f>
        <v>52348</v>
      </c>
      <c r="H26" s="7">
        <v>52493.440000000002</v>
      </c>
      <c r="I26" s="7">
        <v>52493.440000000002</v>
      </c>
      <c r="J26" s="7">
        <v>51412.39</v>
      </c>
      <c r="K26" s="7">
        <v>51412.39</v>
      </c>
      <c r="L26" s="7">
        <f t="shared" si="0"/>
        <v>97.940599815900796</v>
      </c>
      <c r="M26" s="6"/>
    </row>
    <row r="27" spans="1:13" ht="37.5" x14ac:dyDescent="0.25">
      <c r="A27" s="11" t="s">
        <v>32</v>
      </c>
      <c r="B27" s="9">
        <v>973</v>
      </c>
      <c r="C27" s="9">
        <v>1004</v>
      </c>
      <c r="D27" s="10" t="s">
        <v>31</v>
      </c>
      <c r="E27" s="9">
        <v>70190</v>
      </c>
      <c r="F27" s="9">
        <v>500</v>
      </c>
      <c r="G27" s="8">
        <v>52348</v>
      </c>
      <c r="H27" s="7">
        <v>52493.440000000002</v>
      </c>
      <c r="I27" s="7">
        <v>52493.440000000002</v>
      </c>
      <c r="J27" s="7">
        <v>51412.39</v>
      </c>
      <c r="K27" s="7">
        <v>51412.39</v>
      </c>
      <c r="L27" s="7">
        <f t="shared" si="0"/>
        <v>97.940599815900796</v>
      </c>
      <c r="M27" s="6"/>
    </row>
    <row r="28" spans="1:13" ht="156.75" customHeight="1" x14ac:dyDescent="0.25">
      <c r="A28" s="11" t="s">
        <v>28</v>
      </c>
      <c r="B28" s="9">
        <v>973</v>
      </c>
      <c r="C28" s="9">
        <v>1004</v>
      </c>
      <c r="D28" s="10" t="s">
        <v>31</v>
      </c>
      <c r="E28" s="9">
        <v>90000</v>
      </c>
      <c r="F28" s="9" t="s">
        <v>33</v>
      </c>
      <c r="G28" s="12">
        <f>G29</f>
        <v>12961.8</v>
      </c>
      <c r="H28" s="7">
        <f>H29</f>
        <v>8532.32</v>
      </c>
      <c r="I28" s="7">
        <f>I29</f>
        <v>8532.32</v>
      </c>
      <c r="J28" s="7">
        <f>J29</f>
        <v>8429.91</v>
      </c>
      <c r="K28" s="7">
        <f>K29</f>
        <v>8429.91</v>
      </c>
      <c r="L28" s="7">
        <f t="shared" si="0"/>
        <v>98.799740281658444</v>
      </c>
      <c r="M28" s="6"/>
    </row>
    <row r="29" spans="1:13" ht="30.75" customHeight="1" x14ac:dyDescent="0.25">
      <c r="A29" s="11" t="s">
        <v>34</v>
      </c>
      <c r="B29" s="9">
        <v>973</v>
      </c>
      <c r="C29" s="9">
        <v>1004</v>
      </c>
      <c r="D29" s="10" t="s">
        <v>31</v>
      </c>
      <c r="E29" s="9">
        <v>90000</v>
      </c>
      <c r="F29" s="9">
        <v>800</v>
      </c>
      <c r="G29" s="7">
        <v>12961.8</v>
      </c>
      <c r="H29" s="7">
        <v>8532.32</v>
      </c>
      <c r="I29" s="7">
        <v>8532.32</v>
      </c>
      <c r="J29" s="7">
        <v>8429.91</v>
      </c>
      <c r="K29" s="7">
        <v>8429.91</v>
      </c>
      <c r="L29" s="7">
        <f t="shared" si="0"/>
        <v>98.799740281658444</v>
      </c>
      <c r="M29" s="6"/>
    </row>
    <row r="30" spans="1:13" ht="225" x14ac:dyDescent="0.25">
      <c r="A30" s="11" t="s">
        <v>36</v>
      </c>
      <c r="B30" s="9">
        <v>973</v>
      </c>
      <c r="C30" s="9">
        <v>1004</v>
      </c>
      <c r="D30" s="10" t="s">
        <v>31</v>
      </c>
      <c r="E30" s="9">
        <v>90000</v>
      </c>
      <c r="F30" s="9" t="s">
        <v>33</v>
      </c>
      <c r="G30" s="12">
        <f>G31</f>
        <v>58761.2</v>
      </c>
      <c r="H30" s="7">
        <f>H31</f>
        <v>53261.2</v>
      </c>
      <c r="I30" s="7">
        <f>I31</f>
        <v>53261.2</v>
      </c>
      <c r="J30" s="7">
        <f>J31</f>
        <v>51979.49</v>
      </c>
      <c r="K30" s="7">
        <f>K31</f>
        <v>51979.49</v>
      </c>
      <c r="L30" s="7">
        <f t="shared" si="0"/>
        <v>97.593539011513073</v>
      </c>
      <c r="M30" s="6"/>
    </row>
    <row r="31" spans="1:13" ht="35.25" customHeight="1" x14ac:dyDescent="0.25">
      <c r="A31" s="11" t="s">
        <v>34</v>
      </c>
      <c r="B31" s="9">
        <v>973</v>
      </c>
      <c r="C31" s="9">
        <v>1004</v>
      </c>
      <c r="D31" s="10" t="s">
        <v>31</v>
      </c>
      <c r="E31" s="9">
        <v>90000</v>
      </c>
      <c r="F31" s="9">
        <v>300</v>
      </c>
      <c r="G31" s="8">
        <v>58761.2</v>
      </c>
      <c r="H31" s="7">
        <v>53261.2</v>
      </c>
      <c r="I31" s="7">
        <v>53261.2</v>
      </c>
      <c r="J31" s="7">
        <v>51979.49</v>
      </c>
      <c r="K31" s="7">
        <v>51979.49</v>
      </c>
      <c r="L31" s="7">
        <f t="shared" si="0"/>
        <v>97.593539011513073</v>
      </c>
      <c r="M31" s="13"/>
    </row>
    <row r="32" spans="1:13" ht="112.5" x14ac:dyDescent="0.25">
      <c r="A32" s="11" t="s">
        <v>35</v>
      </c>
      <c r="B32" s="9">
        <v>973</v>
      </c>
      <c r="C32" s="9">
        <v>1004</v>
      </c>
      <c r="D32" s="10" t="s">
        <v>31</v>
      </c>
      <c r="E32" s="9" t="s">
        <v>30</v>
      </c>
      <c r="F32" s="9" t="s">
        <v>33</v>
      </c>
      <c r="G32" s="12">
        <f t="shared" ref="G32:K33" si="4">G33</f>
        <v>250</v>
      </c>
      <c r="H32" s="7">
        <f t="shared" si="4"/>
        <v>250</v>
      </c>
      <c r="I32" s="7">
        <f t="shared" si="4"/>
        <v>250</v>
      </c>
      <c r="J32" s="7">
        <f t="shared" si="4"/>
        <v>150</v>
      </c>
      <c r="K32" s="7">
        <f t="shared" si="4"/>
        <v>150</v>
      </c>
      <c r="L32" s="7">
        <f t="shared" si="0"/>
        <v>60</v>
      </c>
      <c r="M32" s="6"/>
    </row>
    <row r="33" spans="1:13" x14ac:dyDescent="0.25">
      <c r="A33" s="11" t="s">
        <v>34</v>
      </c>
      <c r="B33" s="9" t="s">
        <v>33</v>
      </c>
      <c r="C33" s="9" t="s">
        <v>33</v>
      </c>
      <c r="D33" s="10" t="s">
        <v>33</v>
      </c>
      <c r="E33" s="9" t="s">
        <v>33</v>
      </c>
      <c r="F33" s="9" t="s">
        <v>33</v>
      </c>
      <c r="G33" s="8">
        <f t="shared" si="4"/>
        <v>250</v>
      </c>
      <c r="H33" s="8">
        <f t="shared" si="4"/>
        <v>250</v>
      </c>
      <c r="I33" s="8">
        <f t="shared" si="4"/>
        <v>250</v>
      </c>
      <c r="J33" s="8">
        <f t="shared" si="4"/>
        <v>150</v>
      </c>
      <c r="K33" s="8">
        <f t="shared" si="4"/>
        <v>150</v>
      </c>
      <c r="L33" s="7">
        <f t="shared" si="0"/>
        <v>60</v>
      </c>
      <c r="M33" s="6"/>
    </row>
    <row r="34" spans="1:13" ht="45" customHeight="1" x14ac:dyDescent="0.25">
      <c r="A34" s="11" t="s">
        <v>32</v>
      </c>
      <c r="B34" s="9">
        <v>973</v>
      </c>
      <c r="C34" s="9">
        <v>1004</v>
      </c>
      <c r="D34" s="10" t="s">
        <v>31</v>
      </c>
      <c r="E34" s="9" t="s">
        <v>30</v>
      </c>
      <c r="F34" s="9">
        <v>500</v>
      </c>
      <c r="G34" s="8">
        <v>250</v>
      </c>
      <c r="H34" s="7">
        <v>250</v>
      </c>
      <c r="I34" s="7">
        <v>250</v>
      </c>
      <c r="J34" s="7">
        <v>150</v>
      </c>
      <c r="K34" s="7">
        <v>150</v>
      </c>
      <c r="L34" s="7">
        <f t="shared" si="0"/>
        <v>60</v>
      </c>
      <c r="M34" s="6"/>
    </row>
  </sheetData>
  <autoFilter ref="A9:M34">
    <filterColumn colId="1" showButton="0"/>
    <filterColumn colId="2" showButton="0"/>
    <filterColumn colId="3" showButton="0"/>
    <filterColumn colId="4" showButton="0"/>
    <filterColumn colId="6" showButton="0"/>
    <filterColumn colId="7" showButton="0"/>
    <filterColumn colId="9" showButton="0"/>
  </autoFilter>
  <mergeCells count="21">
    <mergeCell ref="A3:M3"/>
    <mergeCell ref="A4:M4"/>
    <mergeCell ref="A6:M6"/>
    <mergeCell ref="A7:M7"/>
    <mergeCell ref="A9:A11"/>
    <mergeCell ref="M9:M11"/>
    <mergeCell ref="A5:M5"/>
    <mergeCell ref="H10:H11"/>
    <mergeCell ref="I10:I11"/>
    <mergeCell ref="J10:J11"/>
    <mergeCell ref="K10:K11"/>
    <mergeCell ref="C10:C11"/>
    <mergeCell ref="D10:D11"/>
    <mergeCell ref="E10:E11"/>
    <mergeCell ref="F10:F11"/>
    <mergeCell ref="G10:G11"/>
    <mergeCell ref="B10:B11"/>
    <mergeCell ref="B9:F9"/>
    <mergeCell ref="G9:I9"/>
    <mergeCell ref="J9:K9"/>
    <mergeCell ref="L9:L11"/>
  </mergeCells>
  <printOptions horizontalCentered="1"/>
  <pageMargins left="0.11811023622047245" right="0.11811023622047245" top="0.15748031496062992" bottom="0.15748031496062992" header="0" footer="0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Пункт5(свед.о вып.мер. и КТ (2</vt:lpstr>
      <vt:lpstr>ГП Соц. поддержка КПМ 5 таб.7</vt:lpstr>
      <vt:lpstr>'ГП Соц. поддержка КПМ 5 таб.7'!Заголовки_для_печати</vt:lpstr>
      <vt:lpstr>'ГП Соц. поддержка КПМ 5 таб.7'!Область_печати</vt:lpstr>
      <vt:lpstr>'Пункт5(свед.о вып.мер. и КТ (2'!Область_печати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2026-02-13T14:23:01Z</dcterms:modified>
</cp:coreProperties>
</file>